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345" windowWidth="11805" windowHeight="6165"/>
  </bookViews>
  <sheets>
    <sheet name="Доходы" sheetId="14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Доходы!$20:$22</definedName>
    <definedName name="_xlnm.Print_Area" localSheetId="0">Доходы!$A$1:$E$73</definedName>
  </definedNames>
  <calcPr calcId="144525"/>
</workbook>
</file>

<file path=xl/calcChain.xml><?xml version="1.0" encoding="utf-8"?>
<calcChain xmlns="http://schemas.openxmlformats.org/spreadsheetml/2006/main">
  <c r="C25" i="14" l="1"/>
  <c r="D25" i="14" l="1"/>
  <c r="D53" i="14" l="1"/>
  <c r="E53" i="14"/>
  <c r="C53" i="14"/>
  <c r="C24" i="14" l="1"/>
  <c r="D24" i="14"/>
  <c r="E24" i="14"/>
  <c r="C34" i="14"/>
  <c r="C33" i="14" s="1"/>
  <c r="D34" i="14"/>
  <c r="D33" i="14" s="1"/>
  <c r="E34" i="14"/>
  <c r="E33" i="14" s="1"/>
  <c r="C37" i="14"/>
  <c r="D37" i="14"/>
  <c r="E37" i="14"/>
  <c r="C40" i="14"/>
  <c r="D40" i="14"/>
  <c r="E40" i="14"/>
  <c r="C42" i="14"/>
  <c r="D42" i="14"/>
  <c r="E42" i="14"/>
  <c r="C46" i="14"/>
  <c r="C45" i="14" s="1"/>
  <c r="C44" i="14" s="1"/>
  <c r="D46" i="14"/>
  <c r="D45" i="14" s="1"/>
  <c r="D44" i="14" s="1"/>
  <c r="E46" i="14"/>
  <c r="E45" i="14" s="1"/>
  <c r="E44" i="14" s="1"/>
  <c r="C51" i="14"/>
  <c r="C50" i="14" s="1"/>
  <c r="D51" i="14"/>
  <c r="D50" i="14" s="1"/>
  <c r="E51" i="14"/>
  <c r="E50" i="14" s="1"/>
  <c r="C56" i="14"/>
  <c r="C55" i="14" s="1"/>
  <c r="D56" i="14"/>
  <c r="D55" i="14" s="1"/>
  <c r="E56" i="14"/>
  <c r="E55" i="14" s="1"/>
  <c r="C62" i="14"/>
  <c r="D62" i="14"/>
  <c r="C64" i="14"/>
  <c r="D64" i="14"/>
  <c r="C66" i="14"/>
  <c r="D66" i="14"/>
  <c r="C71" i="14"/>
  <c r="C70" i="14" s="1"/>
  <c r="D71" i="14"/>
  <c r="D70" i="14" s="1"/>
  <c r="E71" i="14"/>
  <c r="E70" i="14" s="1"/>
  <c r="C39" i="14" l="1"/>
  <c r="C36" i="14" s="1"/>
  <c r="C23" i="14" s="1"/>
  <c r="D49" i="14"/>
  <c r="D48" i="14" s="1"/>
  <c r="E48" i="14"/>
  <c r="D39" i="14"/>
  <c r="D36" i="14" s="1"/>
  <c r="D23" i="14" s="1"/>
  <c r="C49" i="14"/>
  <c r="C48" i="14" s="1"/>
  <c r="D73" i="14" l="1"/>
  <c r="C73" i="14"/>
</calcChain>
</file>

<file path=xl/sharedStrings.xml><?xml version="1.0" encoding="utf-8"?>
<sst xmlns="http://schemas.openxmlformats.org/spreadsheetml/2006/main" count="120" uniqueCount="118">
  <si>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</si>
  <si>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</si>
  <si>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</si>
  <si>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НАЛОГИ НА СОВОКУПНЫЙ ДОХОД</t>
  </si>
  <si>
    <t xml:space="preserve">  Единый сельскохозяйственный налог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</si>
  <si>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</si>
  <si>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</si>
  <si>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>Код бюджетной классификации Российской Федерации</t>
  </si>
  <si>
    <t>Наименование дохода</t>
  </si>
  <si>
    <t>В С Е Г О:</t>
  </si>
  <si>
    <t>Приложение 1</t>
  </si>
  <si>
    <t>2 02 03026 00 0000 151</t>
  </si>
  <si>
    <t>2 02 03026 05 0000 151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</si>
  <si>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</si>
  <si>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</si>
  <si>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2 02 03027 00 0000 151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</si>
  <si>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</si>
  <si>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>2 02 03027 05 0000 151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</si>
  <si>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</si>
  <si>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2 02 03029 00 0000 151</t>
  </si>
  <si>
    <t>2 02 03029 05 0000 151</t>
  </si>
  <si>
    <t>2 02 03119 00 0000 151</t>
  </si>
  <si>
    <t>2 02 03119 05 0000 151</t>
  </si>
  <si>
    <t>2 02 03999 00 0000 151</t>
  </si>
  <si>
    <t>Прочие субвенции</t>
  </si>
  <si>
    <t>2 02 03999 05 0000 151</t>
  </si>
  <si>
    <t>Прочие субвенции бюджетам муниципальных районов</t>
  </si>
  <si>
    <t>Иные межбюджетные трансферты</t>
  </si>
  <si>
    <t>от _________________ №______</t>
  </si>
  <si>
    <t>Карачевского района "Об утверждении отчета</t>
  </si>
  <si>
    <t>об исполнении бюджета Карачевского</t>
  </si>
  <si>
    <t>муниципального района за 1 полугодие 2015 года"</t>
  </si>
  <si>
    <t>"О внесении изменений в постановление администрации</t>
  </si>
  <si>
    <t>Карачевского района от 29.07.2015 года № 1232</t>
  </si>
  <si>
    <t xml:space="preserve">к постановлению администрации </t>
  </si>
  <si>
    <t>2 02 03121 00 0000 151</t>
  </si>
  <si>
    <t>2 02 03121 05 0000 151</t>
  </si>
  <si>
    <t>Субвенции бюджетам на проведение Всероссийской сельскохозяйственной переписи в 2016 году</t>
  </si>
  <si>
    <t>Субвенции бюджетам муниципальных районов на проведение Всероссийской сельскохозяйственной переписи в 2016 году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</si>
  <si>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</si>
  <si>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</si>
  <si>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</si>
  <si>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</si>
  <si>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бюджетной системы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</si>
  <si>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</si>
  <si>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</si>
  <si>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 Дотации бюджетам бюджетной системы Российской Федерации </t>
  </si>
  <si>
    <t>Прочие межбюджетные трансферты, передаваемые бюджетам</t>
  </si>
  <si>
    <t>рублей</t>
  </si>
  <si>
    <t xml:space="preserve"> 1010202001 0000 110</t>
  </si>
  <si>
    <t>1010203001 0000 110</t>
  </si>
  <si>
    <t>НАЛОГИ НА ИМУЩЕСТВО</t>
  </si>
  <si>
    <t>Земельный налог</t>
  </si>
  <si>
    <t>Земельный налог с организаций</t>
  </si>
  <si>
    <t>Земельный налог с физических лиц</t>
  </si>
  <si>
    <t>Налог на имущество физических лиц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</si>
  <si>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</si>
  <si>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</si>
  <si>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 сельских поселений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</si>
  <si>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</si>
  <si>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2021500200 0000 150</t>
  </si>
  <si>
    <t>Дотации бюджетам на поддержку мер по обеспечению сбалансированности бюджетов</t>
  </si>
  <si>
    <t xml:space="preserve"> 2 02 15002 10 0000 150</t>
  </si>
  <si>
    <t>Дотации бюджетам сельских поселений на поддержку мер по обеспечению сбалансированности бюджетов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</si>
  <si>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</si>
  <si>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Доходы бюджета Дроновского сельского поселения Карачевского муниципального района Брянской области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</si>
  <si>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</si>
  <si>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кабины, и других лиц, занимающихся частной практикой в соответствии со статьей 227 Налогового кодекса Российской Федерации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</si>
  <si>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</si>
  <si>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</si>
  <si>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к постановлению Дроновской сельской администрации</t>
  </si>
  <si>
    <t>1 01 0202001 0000 110</t>
  </si>
  <si>
    <t>Процент кассового исполнения к утвержденным назначениям</t>
  </si>
  <si>
    <t>1 01 02080 01 0000 110</t>
  </si>
  <si>
    <t>Налог на доходы физических лиц в части суммы налога, превышающей 650000 рублей, относящейся к части налоговой базы, превышающий 5000000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отношии доходов от долевого участия в организации, полученных физическим лицом- налоговым резидентом Российской Федерации в виде дивидентов)</t>
  </si>
  <si>
    <t>Утверждено     2025 г.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</si>
  <si>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лицом- налоговым резидентом Российской Федерации в виде дивидентов (в части суммы налога, не превышающей 650 тысяч рублей за налоговые периоды до 1 января 2025 года, а также в части суммы налога, не превышающей 312 тысчя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дивидентов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</si>
  <si>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</si>
  <si>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дивидентов)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</si>
  <si>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</si>
  <si>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</si>
  <si>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</si>
  <si>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</si>
  <si>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№26       от   21. 07.2025 </t>
  </si>
  <si>
    <t xml:space="preserve">за 1 полугодие 2025 года </t>
  </si>
  <si>
    <t>Кассовое исполнение за 1 полугодие 2025г.</t>
  </si>
  <si>
    <t xml:space="preserve"> 000 2 02 49999 10 0000 150</t>
  </si>
  <si>
    <t>000 2 02 49999 00 0000 150</t>
  </si>
  <si>
    <t>000 2 02 40000 00 0000 150</t>
  </si>
  <si>
    <t>000 2 02 35118 10 0000 150</t>
  </si>
  <si>
    <t>000 2 02 35118 00 0000 150</t>
  </si>
  <si>
    <t>000 2 02 30000 00 0000 150</t>
  </si>
  <si>
    <t xml:space="preserve"> 000 2 02 16001 10 0000 150</t>
  </si>
  <si>
    <t>000  2 02 10000 00 0000 150</t>
  </si>
  <si>
    <t>000 2 02 00000 00 0000 000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</si>
  <si>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</si>
  <si>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</si>
  <si>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</si>
  <si>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</si>
  <si>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</si>
  <si>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</si>
  <si>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 xml:space="preserve"> 000 1 05 00000 00 0000 000</t>
  </si>
  <si>
    <t>000 1 05 03000 01 0000 110</t>
  </si>
  <si>
    <t>000  1 05 03010 01 0000 110</t>
  </si>
  <si>
    <t>000 1 06 00000 00 0000 000</t>
  </si>
  <si>
    <t>000 1 06 01000 00 0000 110</t>
  </si>
  <si>
    <t>000 1 06 01030 10 0000 110</t>
  </si>
  <si>
    <t>000 1 06 06000 00 0000 110</t>
  </si>
  <si>
    <t>000 1 06 06030 00 0000 110</t>
  </si>
  <si>
    <t>000 1 06 06033 10 0000 110</t>
  </si>
  <si>
    <t>000 1 06 06040 00 0000 110</t>
  </si>
  <si>
    <t>000 1 06 06043 10 0000 110</t>
  </si>
  <si>
    <t>000 1 14 00000 00 0000 000</t>
  </si>
  <si>
    <t>000 1 14 02000 00 0000 000</t>
  </si>
  <si>
    <t>000 1 14 02053 10 0000 000</t>
  </si>
  <si>
    <t>000 1 14 02053 10 0000 410</t>
  </si>
  <si>
    <t>000 2 00 00000 00 0000 000</t>
  </si>
  <si>
    <t>000 2 02 16001 00 0000 150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</si>
</sst>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#,##0.00"/>
    <numFmt numFmtId="165" formatCode="#,##0.0"/>
  </numFmts>
  <fonts count="19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.5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</font>
    <font>
      <b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9" fontId="12" fillId="0" borderId="7">
      <alignment horizontal="center" vertical="top" shrinkToFit="1"/>
    </xf>
    <xf numFmtId="0" fontId="12" fillId="0" borderId="7">
      <alignment horizontal="left" vertical="top" wrapText="1"/>
    </xf>
  </cellStyleXfs>
  <cellXfs count="70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0" fontId="2" fillId="0" borderId="1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/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0" fontId="1" fillId="0" borderId="0" xfId="0" applyFont="1" applyFill="1"/>
    <xf numFmtId="0" fontId="3" fillId="0" borderId="0" xfId="0" applyFont="1" applyFill="1"/>
    <xf numFmtId="0" fontId="0" fillId="0" borderId="0" xfId="0" applyFont="1" applyFill="1"/>
    <xf numFmtId="0" fontId="4" fillId="0" borderId="6" xfId="0" applyFont="1" applyFill="1" applyBorder="1" applyAlignment="1">
      <alignment vertical="top" wrapText="1"/>
    </xf>
    <xf numFmtId="0" fontId="5" fillId="0" borderId="6" xfId="0" applyFont="1" applyFill="1" applyBorder="1" applyAlignment="1">
      <alignment vertical="top"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6" xfId="0" applyFont="1" applyFill="1" applyBorder="1" applyAlignment="1">
      <alignment horizontal="justify" vertical="top" wrapText="1"/>
    </xf>
    <xf numFmtId="0" fontId="8" fillId="0" borderId="0" xfId="0" applyFont="1" applyFill="1"/>
    <xf numFmtId="0" fontId="9" fillId="0" borderId="0" xfId="0" applyFont="1" applyFill="1"/>
    <xf numFmtId="0" fontId="10" fillId="0" borderId="6" xfId="0" applyNumberFormat="1" applyFont="1" applyFill="1" applyBorder="1" applyAlignment="1"/>
    <xf numFmtId="0" fontId="8" fillId="0" borderId="0" xfId="0" applyNumberFormat="1" applyFont="1" applyFill="1"/>
    <xf numFmtId="0" fontId="9" fillId="0" borderId="0" xfId="0" applyNumberFormat="1" applyFont="1" applyFill="1"/>
    <xf numFmtId="0" fontId="11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49" fontId="8" fillId="0" borderId="0" xfId="0" applyNumberFormat="1" applyFont="1" applyFill="1"/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 wrapText="1" shrinkToFit="1"/>
    </xf>
    <xf numFmtId="49" fontId="2" fillId="0" borderId="6" xfId="0" applyNumberFormat="1" applyFont="1" applyFill="1" applyBorder="1" applyAlignment="1">
      <alignment horizontal="center" vertical="top" wrapText="1" shrinkToFit="1"/>
    </xf>
    <xf numFmtId="49" fontId="8" fillId="0" borderId="6" xfId="0" applyNumberFormat="1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13" fillId="0" borderId="6" xfId="0" applyNumberFormat="1" applyFont="1" applyFill="1" applyBorder="1"/>
    <xf numFmtId="4" fontId="14" fillId="0" borderId="3" xfId="0" applyNumberFormat="1" applyFont="1" applyFill="1" applyBorder="1" applyAlignment="1">
      <alignment horizontal="center" vertical="top" wrapText="1" shrinkToFit="1"/>
    </xf>
    <xf numFmtId="4" fontId="15" fillId="0" borderId="6" xfId="0" applyNumberFormat="1" applyFont="1" applyFill="1" applyBorder="1" applyAlignment="1">
      <alignment horizontal="center" vertical="top" wrapText="1" shrinkToFit="1"/>
    </xf>
    <xf numFmtId="4" fontId="15" fillId="0" borderId="3" xfId="0" applyNumberFormat="1" applyFont="1" applyFill="1" applyBorder="1" applyAlignment="1">
      <alignment horizontal="center" vertical="top" wrapText="1" shrinkToFit="1"/>
    </xf>
    <xf numFmtId="164" fontId="15" fillId="0" borderId="3" xfId="0" applyNumberFormat="1" applyFont="1" applyFill="1" applyBorder="1" applyAlignment="1">
      <alignment horizontal="center" vertical="top" wrapText="1" shrinkToFit="1"/>
    </xf>
    <xf numFmtId="4" fontId="16" fillId="0" borderId="3" xfId="0" applyNumberFormat="1" applyFont="1" applyFill="1" applyBorder="1" applyAlignment="1">
      <alignment horizontal="center" vertical="top" wrapText="1" shrinkToFit="1"/>
    </xf>
    <xf numFmtId="4" fontId="16" fillId="0" borderId="6" xfId="0" applyNumberFormat="1" applyFont="1" applyFill="1" applyBorder="1" applyAlignment="1">
      <alignment horizontal="center" vertical="top" wrapText="1" shrinkToFit="1"/>
    </xf>
    <xf numFmtId="4" fontId="17" fillId="0" borderId="3" xfId="0" applyNumberFormat="1" applyFont="1" applyFill="1" applyBorder="1" applyAlignment="1">
      <alignment horizontal="center" vertical="center"/>
    </xf>
    <xf numFmtId="4" fontId="17" fillId="0" borderId="6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 vertical="top"/>
    </xf>
    <xf numFmtId="165" fontId="14" fillId="0" borderId="3" xfId="0" applyNumberFormat="1" applyFont="1" applyFill="1" applyBorder="1" applyAlignment="1">
      <alignment horizontal="center" vertical="top" wrapText="1" shrinkToFit="1"/>
    </xf>
    <xf numFmtId="165" fontId="15" fillId="0" borderId="6" xfId="0" applyNumberFormat="1" applyFont="1" applyFill="1" applyBorder="1" applyAlignment="1">
      <alignment horizontal="center" vertical="top" wrapText="1" shrinkToFit="1"/>
    </xf>
    <xf numFmtId="165" fontId="15" fillId="0" borderId="6" xfId="0" applyNumberFormat="1" applyFont="1" applyFill="1" applyBorder="1" applyAlignment="1">
      <alignment horizontal="center" vertical="top"/>
    </xf>
    <xf numFmtId="165" fontId="15" fillId="0" borderId="3" xfId="0" applyNumberFormat="1" applyFont="1" applyFill="1" applyBorder="1" applyAlignment="1">
      <alignment horizontal="center" vertical="top"/>
    </xf>
    <xf numFmtId="165" fontId="15" fillId="0" borderId="3" xfId="0" applyNumberFormat="1" applyFont="1" applyFill="1" applyBorder="1" applyAlignment="1">
      <alignment horizontal="center" vertical="top" wrapText="1" shrinkToFit="1"/>
    </xf>
    <xf numFmtId="165" fontId="16" fillId="0" borderId="3" xfId="0" applyNumberFormat="1" applyFont="1" applyFill="1" applyBorder="1" applyAlignment="1">
      <alignment horizontal="center" vertical="top" wrapText="1" shrinkToFit="1"/>
    </xf>
    <xf numFmtId="165" fontId="16" fillId="0" borderId="6" xfId="0" applyNumberFormat="1" applyFont="1" applyFill="1" applyBorder="1" applyAlignment="1">
      <alignment horizontal="center" vertical="top"/>
    </xf>
    <xf numFmtId="165" fontId="17" fillId="0" borderId="6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8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/>
    </xf>
  </cellXfs>
  <cellStyles count="3">
    <cellStyle name="xl29" xfId="1"/>
    <cellStyle name="xl39" xfId="2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78"/>
  <sheetViews>
    <sheetView showGridLines="0" showZeros="0" tabSelected="1" view="pageBreakPreview" topLeftCell="A20" zoomScale="90" zoomScaleNormal="100" zoomScaleSheetLayoutView="90" workbookViewId="0">
      <selection activeCell="A72" sqref="A72"/>
    </sheetView>
  </sheetViews>
  <sheetFormatPr defaultRowHeight="18.75" x14ac:dyDescent="0.3"/>
  <cols>
    <col min="1" max="1" width="35.140625" style="5" customWidth="1"/>
    <col min="2" max="2" width="65.140625" style="12" customWidth="1"/>
    <col min="3" max="3" width="19.140625" style="6" customWidth="1"/>
    <col min="4" max="4" width="19.7109375" style="6" customWidth="1"/>
    <col min="5" max="5" width="20.28515625" style="2" customWidth="1"/>
    <col min="6" max="6" width="9.140625" style="2"/>
    <col min="7" max="16384" width="9.140625" style="1"/>
  </cols>
  <sheetData>
    <row r="1" spans="1:6" hidden="1" x14ac:dyDescent="0.3">
      <c r="C1" s="58" t="s">
        <v>10</v>
      </c>
      <c r="D1" s="58"/>
      <c r="E1" s="58"/>
    </row>
    <row r="2" spans="1:6" hidden="1" x14ac:dyDescent="0.3">
      <c r="C2" s="58" t="s">
        <v>34</v>
      </c>
      <c r="D2" s="58"/>
      <c r="E2" s="58"/>
    </row>
    <row r="3" spans="1:6" hidden="1" x14ac:dyDescent="0.3">
      <c r="C3" s="21" t="s">
        <v>33</v>
      </c>
      <c r="D3" s="21"/>
      <c r="E3" s="21"/>
    </row>
    <row r="4" spans="1:6" hidden="1" x14ac:dyDescent="0.3">
      <c r="C4" s="21" t="s">
        <v>32</v>
      </c>
      <c r="D4" s="21"/>
      <c r="E4" s="21"/>
    </row>
    <row r="5" spans="1:6" hidden="1" x14ac:dyDescent="0.3">
      <c r="C5" s="21" t="s">
        <v>29</v>
      </c>
      <c r="D5" s="21"/>
      <c r="E5" s="21"/>
    </row>
    <row r="6" spans="1:6" hidden="1" x14ac:dyDescent="0.3">
      <c r="C6" s="21" t="s">
        <v>30</v>
      </c>
      <c r="D6" s="21"/>
      <c r="E6" s="21"/>
    </row>
    <row r="7" spans="1:6" hidden="1" x14ac:dyDescent="0.3">
      <c r="C7" s="21" t="s">
        <v>31</v>
      </c>
      <c r="D7" s="21"/>
      <c r="E7" s="21"/>
    </row>
    <row r="8" spans="1:6" hidden="1" x14ac:dyDescent="0.3">
      <c r="C8" s="59" t="s">
        <v>28</v>
      </c>
      <c r="D8" s="59"/>
      <c r="E8" s="59"/>
    </row>
    <row r="9" spans="1:6" ht="6" customHeight="1" x14ac:dyDescent="0.3">
      <c r="C9" s="20"/>
      <c r="D9" s="20"/>
      <c r="E9" s="20"/>
    </row>
    <row r="10" spans="1:6" ht="18.75" customHeight="1" x14ac:dyDescent="0.3">
      <c r="A10" s="18"/>
      <c r="B10" s="18"/>
      <c r="C10" s="60" t="s">
        <v>10</v>
      </c>
      <c r="D10" s="60"/>
      <c r="E10" s="60"/>
    </row>
    <row r="11" spans="1:6" ht="18.75" customHeight="1" x14ac:dyDescent="0.3">
      <c r="A11" s="18"/>
      <c r="B11" s="18"/>
      <c r="C11" s="68" t="s">
        <v>70</v>
      </c>
      <c r="D11" s="68"/>
      <c r="E11" s="68"/>
      <c r="F11" s="33"/>
    </row>
    <row r="12" spans="1:6" ht="16.5" customHeight="1" x14ac:dyDescent="0.3">
      <c r="A12" s="3"/>
      <c r="B12" s="11"/>
      <c r="C12" s="48" t="s">
        <v>83</v>
      </c>
      <c r="D12" s="19"/>
      <c r="E12" s="19"/>
    </row>
    <row r="13" spans="1:6" ht="18.75" hidden="1" customHeight="1" x14ac:dyDescent="0.3">
      <c r="A13" s="3"/>
      <c r="B13" s="11"/>
      <c r="C13" s="32"/>
      <c r="D13" s="32"/>
      <c r="E13" s="32"/>
    </row>
    <row r="14" spans="1:6" ht="18.75" hidden="1" customHeight="1" x14ac:dyDescent="0.3">
      <c r="A14" s="12"/>
      <c r="B14" s="8"/>
      <c r="C14" s="34"/>
      <c r="D14" s="34"/>
      <c r="E14" s="34"/>
    </row>
    <row r="15" spans="1:6" ht="18.75" hidden="1" customHeight="1" x14ac:dyDescent="0.3">
      <c r="A15" s="12"/>
      <c r="B15" s="69"/>
      <c r="C15" s="69"/>
      <c r="D15" s="69"/>
      <c r="E15" s="69"/>
      <c r="F15" s="69"/>
    </row>
    <row r="16" spans="1:6" ht="13.5" hidden="1" customHeight="1" x14ac:dyDescent="0.3">
      <c r="D16" s="4"/>
    </row>
    <row r="17" spans="1:6" ht="33" customHeight="1" x14ac:dyDescent="0.3">
      <c r="A17" s="63" t="s">
        <v>65</v>
      </c>
      <c r="B17" s="63"/>
      <c r="C17" s="63"/>
      <c r="D17" s="63"/>
      <c r="E17" s="63"/>
    </row>
    <row r="18" spans="1:6" ht="17.25" customHeight="1" x14ac:dyDescent="0.3">
      <c r="A18" s="67" t="s">
        <v>84</v>
      </c>
      <c r="B18" s="67"/>
      <c r="C18" s="67"/>
      <c r="D18" s="67"/>
      <c r="E18" s="67"/>
    </row>
    <row r="19" spans="1:6" ht="20.25" customHeight="1" x14ac:dyDescent="0.3">
      <c r="A19" s="7"/>
      <c r="B19" s="9"/>
      <c r="C19" s="10"/>
      <c r="D19" s="10"/>
      <c r="E19" s="8" t="s">
        <v>48</v>
      </c>
    </row>
    <row r="20" spans="1:6" ht="7.5" customHeight="1" x14ac:dyDescent="0.3">
      <c r="A20" s="64" t="s">
        <v>7</v>
      </c>
      <c r="B20" s="62" t="s">
        <v>8</v>
      </c>
      <c r="C20" s="61" t="s">
        <v>75</v>
      </c>
      <c r="D20" s="62" t="s">
        <v>85</v>
      </c>
      <c r="E20" s="62" t="s">
        <v>72</v>
      </c>
    </row>
    <row r="21" spans="1:6" ht="13.5" hidden="1" customHeight="1" x14ac:dyDescent="0.3">
      <c r="A21" s="65"/>
      <c r="B21" s="62"/>
      <c r="C21" s="61"/>
      <c r="D21" s="62"/>
      <c r="E21" s="62"/>
    </row>
    <row r="22" spans="1:6" ht="60" customHeight="1" x14ac:dyDescent="0.3">
      <c r="A22" s="66"/>
      <c r="B22" s="62"/>
      <c r="C22" s="61"/>
      <c r="D22" s="62"/>
      <c r="E22" s="62"/>
    </row>
    <row r="23" spans="1:6" s="14" customFormat="1" ht="26.25" customHeight="1" x14ac:dyDescent="0.3">
      <c r="A23" s="35" t="s">
        <v>95</v>
      </c>
      <c r="B23" s="16" t="s">
        <v>0</v>
      </c>
      <c r="C23" s="40">
        <f>C24+C33+C36+C44</f>
        <v>2173000</v>
      </c>
      <c r="D23" s="40">
        <f>D24+D33+D36+D44</f>
        <v>988235.49</v>
      </c>
      <c r="E23" s="49">
        <v>45.5</v>
      </c>
      <c r="F23" s="13"/>
    </row>
    <row r="24" spans="1:6" s="15" customFormat="1" ht="21.75" customHeight="1" x14ac:dyDescent="0.3">
      <c r="A24" s="36" t="s">
        <v>96</v>
      </c>
      <c r="B24" s="17" t="s">
        <v>1</v>
      </c>
      <c r="C24" s="41">
        <f>SUM(C25)</f>
        <v>133000</v>
      </c>
      <c r="D24" s="41">
        <f>SUM(D25)</f>
        <v>72847.12</v>
      </c>
      <c r="E24" s="50">
        <f>SUM(E25)</f>
        <v>54.8</v>
      </c>
      <c r="F24" s="2"/>
    </row>
    <row r="25" spans="1:6" ht="20.25" customHeight="1" x14ac:dyDescent="0.3">
      <c r="A25" s="36" t="s">
        <v>97</v>
      </c>
      <c r="B25" s="17" t="s">
        <v>2</v>
      </c>
      <c r="C25" s="41">
        <f>C26+C30+C31+C32</f>
        <v>133000</v>
      </c>
      <c r="D25" s="41">
        <f>D26+D29+D31+D32+D30</f>
        <v>72847.12</v>
      </c>
      <c r="E25" s="50">
        <v>54.8</v>
      </c>
    </row>
    <row r="26" spans="1:6" ht="276" customHeight="1" x14ac:dyDescent="0.3">
      <c r="A26" s="36" t="s">
        <v>98</v>
      </c>
      <c r="B26" s="17" t="s">
        <v>76</v>
      </c>
      <c r="C26" s="42">
        <v>130000</v>
      </c>
      <c r="D26" s="41">
        <v>72668.2</v>
      </c>
      <c r="E26" s="51">
        <v>55.9</v>
      </c>
    </row>
    <row r="27" spans="1:6" ht="135" hidden="1" customHeight="1" x14ac:dyDescent="0.3">
      <c r="A27" s="36" t="s">
        <v>49</v>
      </c>
      <c r="B27" s="17" t="s">
        <v>44</v>
      </c>
      <c r="C27" s="42"/>
      <c r="D27" s="41"/>
      <c r="E27" s="51"/>
    </row>
    <row r="28" spans="1:6" ht="21" hidden="1" customHeight="1" x14ac:dyDescent="0.3">
      <c r="A28" s="36" t="s">
        <v>50</v>
      </c>
      <c r="B28" s="17" t="s">
        <v>45</v>
      </c>
      <c r="C28" s="42"/>
      <c r="D28" s="41"/>
      <c r="E28" s="51"/>
    </row>
    <row r="29" spans="1:6" ht="133.5" hidden="1" customHeight="1" x14ac:dyDescent="0.3">
      <c r="A29" s="36" t="s">
        <v>71</v>
      </c>
      <c r="B29" s="17" t="s">
        <v>67</v>
      </c>
      <c r="C29" s="42"/>
      <c r="D29" s="42">
        <v>0</v>
      </c>
      <c r="E29" s="52"/>
    </row>
    <row r="30" spans="1:6" ht="208.5" customHeight="1" x14ac:dyDescent="0.3">
      <c r="A30" s="36" t="s">
        <v>99</v>
      </c>
      <c r="B30" s="17" t="s">
        <v>77</v>
      </c>
      <c r="C30" s="42">
        <v>3000</v>
      </c>
      <c r="D30" s="42">
        <v>-116.6</v>
      </c>
      <c r="E30" s="52">
        <v>0</v>
      </c>
    </row>
    <row r="31" spans="1:6" ht="169.5" customHeight="1" x14ac:dyDescent="0.3">
      <c r="A31" s="36" t="s">
        <v>100</v>
      </c>
      <c r="B31" s="17" t="s">
        <v>78</v>
      </c>
      <c r="C31" s="42">
        <v>0</v>
      </c>
      <c r="D31" s="42">
        <v>295.52</v>
      </c>
      <c r="E31" s="52">
        <v>0</v>
      </c>
    </row>
    <row r="32" spans="1:6" ht="2.25" hidden="1" customHeight="1" x14ac:dyDescent="0.3">
      <c r="A32" s="36" t="s">
        <v>73</v>
      </c>
      <c r="B32" s="17" t="s">
        <v>74</v>
      </c>
      <c r="C32" s="42">
        <v>0</v>
      </c>
      <c r="D32" s="42">
        <v>0</v>
      </c>
      <c r="E32" s="52">
        <v>0</v>
      </c>
    </row>
    <row r="33" spans="1:5" ht="22.5" customHeight="1" x14ac:dyDescent="0.3">
      <c r="A33" s="36" t="s">
        <v>101</v>
      </c>
      <c r="B33" s="17" t="s">
        <v>3</v>
      </c>
      <c r="C33" s="42">
        <f>C34</f>
        <v>589000</v>
      </c>
      <c r="D33" s="42">
        <f t="shared" ref="D33:E33" si="0">D34</f>
        <v>629793.30000000005</v>
      </c>
      <c r="E33" s="53">
        <f t="shared" si="0"/>
        <v>106.9</v>
      </c>
    </row>
    <row r="34" spans="1:5" ht="21.75" customHeight="1" x14ac:dyDescent="0.3">
      <c r="A34" s="36" t="s">
        <v>102</v>
      </c>
      <c r="B34" s="17" t="s">
        <v>4</v>
      </c>
      <c r="C34" s="42">
        <f>SUM(C35:C35)</f>
        <v>589000</v>
      </c>
      <c r="D34" s="42">
        <f>SUM(D35:D35)</f>
        <v>629793.30000000005</v>
      </c>
      <c r="E34" s="53">
        <f>SUM(E35:E35)</f>
        <v>106.9</v>
      </c>
    </row>
    <row r="35" spans="1:5" ht="20.25" customHeight="1" x14ac:dyDescent="0.3">
      <c r="A35" s="36" t="s">
        <v>103</v>
      </c>
      <c r="B35" s="17" t="s">
        <v>4</v>
      </c>
      <c r="C35" s="42">
        <v>589000</v>
      </c>
      <c r="D35" s="41">
        <v>629793.30000000005</v>
      </c>
      <c r="E35" s="51">
        <v>106.9</v>
      </c>
    </row>
    <row r="36" spans="1:5" ht="20.25" customHeight="1" x14ac:dyDescent="0.3">
      <c r="A36" s="36" t="s">
        <v>104</v>
      </c>
      <c r="B36" s="17" t="s">
        <v>51</v>
      </c>
      <c r="C36" s="42">
        <f>C37+C39</f>
        <v>1051000</v>
      </c>
      <c r="D36" s="42">
        <f t="shared" ref="D36" si="1">D37+D39</f>
        <v>285595.07</v>
      </c>
      <c r="E36" s="53">
        <v>27.2</v>
      </c>
    </row>
    <row r="37" spans="1:5" ht="20.25" customHeight="1" x14ac:dyDescent="0.3">
      <c r="A37" s="36" t="s">
        <v>105</v>
      </c>
      <c r="B37" s="17" t="s">
        <v>55</v>
      </c>
      <c r="C37" s="42">
        <f>C38</f>
        <v>209000</v>
      </c>
      <c r="D37" s="42">
        <f t="shared" ref="D37:E37" si="2">D38</f>
        <v>2976.92</v>
      </c>
      <c r="E37" s="53">
        <f t="shared" si="2"/>
        <v>1.4</v>
      </c>
    </row>
    <row r="38" spans="1:5" ht="57" customHeight="1" x14ac:dyDescent="0.3">
      <c r="A38" s="36" t="s">
        <v>106</v>
      </c>
      <c r="B38" s="17" t="s">
        <v>64</v>
      </c>
      <c r="C38" s="42">
        <v>209000</v>
      </c>
      <c r="D38" s="42">
        <v>2976.92</v>
      </c>
      <c r="E38" s="52">
        <v>1.4</v>
      </c>
    </row>
    <row r="39" spans="1:5" ht="20.25" customHeight="1" x14ac:dyDescent="0.3">
      <c r="A39" s="36" t="s">
        <v>107</v>
      </c>
      <c r="B39" s="17" t="s">
        <v>52</v>
      </c>
      <c r="C39" s="42">
        <f>C40+C42</f>
        <v>842000</v>
      </c>
      <c r="D39" s="42">
        <f t="shared" ref="D39" si="3">D40+D42</f>
        <v>282618.15000000002</v>
      </c>
      <c r="E39" s="53">
        <v>33.6</v>
      </c>
    </row>
    <row r="40" spans="1:5" ht="20.25" customHeight="1" x14ac:dyDescent="0.3">
      <c r="A40" s="36" t="s">
        <v>108</v>
      </c>
      <c r="B40" s="17" t="s">
        <v>53</v>
      </c>
      <c r="C40" s="42">
        <f>C41</f>
        <v>332000</v>
      </c>
      <c r="D40" s="42">
        <f t="shared" ref="D40:E40" si="4">D41</f>
        <v>236812</v>
      </c>
      <c r="E40" s="53">
        <f t="shared" si="4"/>
        <v>71.3</v>
      </c>
    </row>
    <row r="41" spans="1:5" ht="38.25" customHeight="1" x14ac:dyDescent="0.3">
      <c r="A41" s="36" t="s">
        <v>109</v>
      </c>
      <c r="B41" s="17" t="s">
        <v>56</v>
      </c>
      <c r="C41" s="42">
        <v>332000</v>
      </c>
      <c r="D41" s="42">
        <v>236812</v>
      </c>
      <c r="E41" s="52">
        <v>71.3</v>
      </c>
    </row>
    <row r="42" spans="1:5" ht="20.25" customHeight="1" x14ac:dyDescent="0.3">
      <c r="A42" s="36" t="s">
        <v>110</v>
      </c>
      <c r="B42" s="17" t="s">
        <v>54</v>
      </c>
      <c r="C42" s="42">
        <f>C43</f>
        <v>510000</v>
      </c>
      <c r="D42" s="42">
        <f t="shared" ref="D42:E42" si="5">D43</f>
        <v>45806.15</v>
      </c>
      <c r="E42" s="53">
        <f t="shared" si="5"/>
        <v>9</v>
      </c>
    </row>
    <row r="43" spans="1:5" ht="54.75" customHeight="1" x14ac:dyDescent="0.3">
      <c r="A43" s="36" t="s">
        <v>111</v>
      </c>
      <c r="B43" s="17" t="s">
        <v>57</v>
      </c>
      <c r="C43" s="42">
        <v>510000</v>
      </c>
      <c r="D43" s="42">
        <v>45806.15</v>
      </c>
      <c r="E43" s="52">
        <v>9</v>
      </c>
    </row>
    <row r="44" spans="1:5" ht="39.75" customHeight="1" x14ac:dyDescent="0.3">
      <c r="A44" s="36" t="s">
        <v>112</v>
      </c>
      <c r="B44" s="17" t="s">
        <v>79</v>
      </c>
      <c r="C44" s="42">
        <f>C45</f>
        <v>400000</v>
      </c>
      <c r="D44" s="42">
        <f t="shared" ref="D44:E44" si="6">D45</f>
        <v>0</v>
      </c>
      <c r="E44" s="53">
        <f t="shared" si="6"/>
        <v>0</v>
      </c>
    </row>
    <row r="45" spans="1:5" ht="106.5" customHeight="1" x14ac:dyDescent="0.3">
      <c r="A45" s="36" t="s">
        <v>113</v>
      </c>
      <c r="B45" s="17" t="s">
        <v>80</v>
      </c>
      <c r="C45" s="42">
        <f>C46</f>
        <v>400000</v>
      </c>
      <c r="D45" s="42">
        <f t="shared" ref="D45:E45" si="7">D46</f>
        <v>0</v>
      </c>
      <c r="E45" s="53">
        <f t="shared" si="7"/>
        <v>0</v>
      </c>
    </row>
    <row r="46" spans="1:5" ht="88.5" customHeight="1" x14ac:dyDescent="0.3">
      <c r="A46" s="36" t="s">
        <v>114</v>
      </c>
      <c r="B46" s="17" t="s">
        <v>81</v>
      </c>
      <c r="C46" s="42">
        <f>C47</f>
        <v>400000</v>
      </c>
      <c r="D46" s="42">
        <f t="shared" ref="D46:E46" si="8">D47</f>
        <v>0</v>
      </c>
      <c r="E46" s="53">
        <f t="shared" si="8"/>
        <v>0</v>
      </c>
    </row>
    <row r="47" spans="1:5" ht="107.25" customHeight="1" x14ac:dyDescent="0.3">
      <c r="A47" s="36" t="s">
        <v>115</v>
      </c>
      <c r="B47" s="17" t="s">
        <v>82</v>
      </c>
      <c r="C47" s="42">
        <v>400000</v>
      </c>
      <c r="D47" s="43">
        <v>0</v>
      </c>
      <c r="E47" s="53">
        <v>0</v>
      </c>
    </row>
    <row r="48" spans="1:5" ht="27.75" customHeight="1" x14ac:dyDescent="0.3">
      <c r="A48" s="35" t="s">
        <v>116</v>
      </c>
      <c r="B48" s="16" t="s">
        <v>5</v>
      </c>
      <c r="C48" s="40">
        <f>C49</f>
        <v>740046</v>
      </c>
      <c r="D48" s="40">
        <f t="shared" ref="D48:E48" si="9">D49</f>
        <v>246765.66999999998</v>
      </c>
      <c r="E48" s="49">
        <f t="shared" si="9"/>
        <v>33.299999999999997</v>
      </c>
    </row>
    <row r="49" spans="1:6" ht="49.5" x14ac:dyDescent="0.3">
      <c r="A49" s="35" t="s">
        <v>94</v>
      </c>
      <c r="B49" s="16" t="s">
        <v>6</v>
      </c>
      <c r="C49" s="40">
        <f>C50+C55+C70</f>
        <v>740046</v>
      </c>
      <c r="D49" s="40">
        <f t="shared" ref="D49" si="10">D50+D55+D70</f>
        <v>246765.66999999998</v>
      </c>
      <c r="E49" s="49">
        <v>33.299999999999997</v>
      </c>
    </row>
    <row r="50" spans="1:6" ht="31.5" customHeight="1" x14ac:dyDescent="0.3">
      <c r="A50" s="36" t="s">
        <v>93</v>
      </c>
      <c r="B50" s="17" t="s">
        <v>46</v>
      </c>
      <c r="C50" s="42">
        <f>C51+C53</f>
        <v>77000</v>
      </c>
      <c r="D50" s="42">
        <f t="shared" ref="D50:E50" si="11">D51+D53</f>
        <v>38502</v>
      </c>
      <c r="E50" s="53">
        <f t="shared" si="11"/>
        <v>50</v>
      </c>
    </row>
    <row r="51" spans="1:6" ht="32.25" hidden="1" customHeight="1" x14ac:dyDescent="0.3">
      <c r="A51" s="36" t="s">
        <v>60</v>
      </c>
      <c r="B51" s="17" t="s">
        <v>61</v>
      </c>
      <c r="C51" s="42">
        <f>C52</f>
        <v>0</v>
      </c>
      <c r="D51" s="42">
        <f>D52</f>
        <v>0</v>
      </c>
      <c r="E51" s="53">
        <f>E52</f>
        <v>0</v>
      </c>
    </row>
    <row r="52" spans="1:6" ht="33" hidden="1" x14ac:dyDescent="0.3">
      <c r="A52" s="36" t="s">
        <v>62</v>
      </c>
      <c r="B52" s="17" t="s">
        <v>63</v>
      </c>
      <c r="C52" s="42">
        <v>0</v>
      </c>
      <c r="D52" s="41">
        <v>0</v>
      </c>
      <c r="E52" s="51">
        <v>0</v>
      </c>
    </row>
    <row r="53" spans="1:6" ht="49.5" x14ac:dyDescent="0.3">
      <c r="A53" s="36" t="s">
        <v>117</v>
      </c>
      <c r="B53" s="17" t="s">
        <v>59</v>
      </c>
      <c r="C53" s="42">
        <f>C54</f>
        <v>77000</v>
      </c>
      <c r="D53" s="42">
        <f t="shared" ref="D53:E53" si="12">D54</f>
        <v>38502</v>
      </c>
      <c r="E53" s="53">
        <f t="shared" si="12"/>
        <v>50</v>
      </c>
    </row>
    <row r="54" spans="1:6" ht="49.5" x14ac:dyDescent="0.3">
      <c r="A54" s="36" t="s">
        <v>92</v>
      </c>
      <c r="B54" s="17" t="s">
        <v>66</v>
      </c>
      <c r="C54" s="42">
        <v>77000</v>
      </c>
      <c r="D54" s="42">
        <v>38502</v>
      </c>
      <c r="E54" s="52">
        <v>50</v>
      </c>
    </row>
    <row r="55" spans="1:6" s="24" customFormat="1" ht="37.5" customHeight="1" x14ac:dyDescent="0.3">
      <c r="A55" s="37" t="s">
        <v>91</v>
      </c>
      <c r="B55" s="22" t="s">
        <v>43</v>
      </c>
      <c r="C55" s="44">
        <f>C56</f>
        <v>163046</v>
      </c>
      <c r="D55" s="44">
        <f t="shared" ref="D55:E55" si="13">D56</f>
        <v>58263.67</v>
      </c>
      <c r="E55" s="54">
        <f t="shared" si="13"/>
        <v>35.700000000000003</v>
      </c>
      <c r="F55" s="23"/>
    </row>
    <row r="56" spans="1:6" s="24" customFormat="1" ht="52.5" customHeight="1" x14ac:dyDescent="0.3">
      <c r="A56" s="38" t="s">
        <v>90</v>
      </c>
      <c r="B56" s="22" t="s">
        <v>68</v>
      </c>
      <c r="C56" s="44">
        <f>C57</f>
        <v>163046</v>
      </c>
      <c r="D56" s="44">
        <f>D57</f>
        <v>58263.67</v>
      </c>
      <c r="E56" s="54">
        <f>E57</f>
        <v>35.700000000000003</v>
      </c>
      <c r="F56" s="23"/>
    </row>
    <row r="57" spans="1:6" s="24" customFormat="1" ht="72.75" customHeight="1" x14ac:dyDescent="0.3">
      <c r="A57" s="37" t="s">
        <v>89</v>
      </c>
      <c r="B57" s="22" t="s">
        <v>69</v>
      </c>
      <c r="C57" s="44">
        <v>163046</v>
      </c>
      <c r="D57" s="44">
        <v>58263.67</v>
      </c>
      <c r="E57" s="55">
        <v>35.700000000000003</v>
      </c>
      <c r="F57" s="23"/>
    </row>
    <row r="58" spans="1:6" s="24" customFormat="1" ht="87.75" hidden="1" customHeight="1" x14ac:dyDescent="0.3">
      <c r="A58" s="38" t="s">
        <v>11</v>
      </c>
      <c r="B58" s="22" t="s">
        <v>13</v>
      </c>
      <c r="C58" s="44"/>
      <c r="D58" s="45"/>
      <c r="E58" s="55"/>
      <c r="F58" s="23"/>
    </row>
    <row r="59" spans="1:6" s="24" customFormat="1" ht="82.5" hidden="1" x14ac:dyDescent="0.3">
      <c r="A59" s="38" t="s">
        <v>12</v>
      </c>
      <c r="B59" s="22" t="s">
        <v>14</v>
      </c>
      <c r="C59" s="44"/>
      <c r="D59" s="44"/>
      <c r="E59" s="55"/>
      <c r="F59" s="23"/>
    </row>
    <row r="60" spans="1:6" s="24" customFormat="1" ht="66" hidden="1" x14ac:dyDescent="0.3">
      <c r="A60" s="38" t="s">
        <v>15</v>
      </c>
      <c r="B60" s="22" t="s">
        <v>16</v>
      </c>
      <c r="C60" s="44"/>
      <c r="D60" s="44"/>
      <c r="E60" s="55"/>
      <c r="F60" s="23"/>
    </row>
    <row r="61" spans="1:6" s="24" customFormat="1" ht="66" hidden="1" x14ac:dyDescent="0.3">
      <c r="A61" s="38" t="s">
        <v>17</v>
      </c>
      <c r="B61" s="22" t="s">
        <v>18</v>
      </c>
      <c r="C61" s="44"/>
      <c r="D61" s="44"/>
      <c r="E61" s="55"/>
      <c r="F61" s="23"/>
    </row>
    <row r="62" spans="1:6" s="24" customFormat="1" ht="86.25" hidden="1" customHeight="1" x14ac:dyDescent="0.3">
      <c r="A62" s="38" t="s">
        <v>19</v>
      </c>
      <c r="B62" s="22" t="s">
        <v>41</v>
      </c>
      <c r="C62" s="44">
        <f>C63</f>
        <v>0</v>
      </c>
      <c r="D62" s="44">
        <f>D63</f>
        <v>0</v>
      </c>
      <c r="E62" s="55"/>
      <c r="F62" s="23"/>
    </row>
    <row r="63" spans="1:6" s="24" customFormat="1" ht="102" hidden="1" customHeight="1" x14ac:dyDescent="0.3">
      <c r="A63" s="38" t="s">
        <v>20</v>
      </c>
      <c r="B63" s="22" t="s">
        <v>42</v>
      </c>
      <c r="C63" s="44"/>
      <c r="D63" s="44"/>
      <c r="E63" s="55"/>
      <c r="F63" s="23"/>
    </row>
    <row r="64" spans="1:6" s="24" customFormat="1" ht="86.25" hidden="1" customHeight="1" x14ac:dyDescent="0.3">
      <c r="A64" s="38" t="s">
        <v>21</v>
      </c>
      <c r="B64" s="22" t="s">
        <v>39</v>
      </c>
      <c r="C64" s="44">
        <f>C65</f>
        <v>0</v>
      </c>
      <c r="D64" s="44">
        <f>D65</f>
        <v>0</v>
      </c>
      <c r="E64" s="55"/>
      <c r="F64" s="23"/>
    </row>
    <row r="65" spans="1:8" s="24" customFormat="1" ht="86.25" hidden="1" customHeight="1" x14ac:dyDescent="0.3">
      <c r="A65" s="38" t="s">
        <v>22</v>
      </c>
      <c r="B65" s="22" t="s">
        <v>40</v>
      </c>
      <c r="C65" s="44"/>
      <c r="D65" s="45">
        <v>0</v>
      </c>
      <c r="E65" s="55"/>
      <c r="F65" s="23"/>
    </row>
    <row r="66" spans="1:8" s="24" customFormat="1" ht="39" hidden="1" customHeight="1" x14ac:dyDescent="0.3">
      <c r="A66" s="38" t="s">
        <v>35</v>
      </c>
      <c r="B66" s="22" t="s">
        <v>37</v>
      </c>
      <c r="C66" s="44">
        <f>C67</f>
        <v>0</v>
      </c>
      <c r="D66" s="44">
        <f>D67</f>
        <v>0</v>
      </c>
      <c r="E66" s="55"/>
      <c r="F66" s="23"/>
    </row>
    <row r="67" spans="1:8" s="24" customFormat="1" ht="54" hidden="1" customHeight="1" x14ac:dyDescent="0.3">
      <c r="A67" s="38" t="s">
        <v>36</v>
      </c>
      <c r="B67" s="22" t="s">
        <v>38</v>
      </c>
      <c r="C67" s="44"/>
      <c r="D67" s="44">
        <v>0</v>
      </c>
      <c r="E67" s="55"/>
      <c r="F67" s="23"/>
    </row>
    <row r="68" spans="1:8" s="24" customFormat="1" ht="20.25" hidden="1" x14ac:dyDescent="0.3">
      <c r="A68" s="38" t="s">
        <v>23</v>
      </c>
      <c r="B68" s="22" t="s">
        <v>24</v>
      </c>
      <c r="C68" s="44"/>
      <c r="D68" s="44"/>
      <c r="E68" s="55"/>
      <c r="F68" s="23"/>
    </row>
    <row r="69" spans="1:8" s="24" customFormat="1" ht="20.25" hidden="1" x14ac:dyDescent="0.3">
      <c r="A69" s="38" t="s">
        <v>25</v>
      </c>
      <c r="B69" s="22" t="s">
        <v>26</v>
      </c>
      <c r="C69" s="44"/>
      <c r="D69" s="45"/>
      <c r="E69" s="55"/>
      <c r="F69" s="23"/>
    </row>
    <row r="70" spans="1:8" s="24" customFormat="1" ht="22.5" customHeight="1" x14ac:dyDescent="0.3">
      <c r="A70" s="37" t="s">
        <v>88</v>
      </c>
      <c r="B70" s="22" t="s">
        <v>27</v>
      </c>
      <c r="C70" s="44">
        <f t="shared" ref="C70:E71" si="14">C71</f>
        <v>500000</v>
      </c>
      <c r="D70" s="44">
        <f t="shared" si="14"/>
        <v>150000</v>
      </c>
      <c r="E70" s="54">
        <f t="shared" si="14"/>
        <v>30</v>
      </c>
      <c r="F70" s="23"/>
    </row>
    <row r="71" spans="1:8" s="24" customFormat="1" ht="32.25" customHeight="1" x14ac:dyDescent="0.3">
      <c r="A71" s="38" t="s">
        <v>87</v>
      </c>
      <c r="B71" s="22" t="s">
        <v>47</v>
      </c>
      <c r="C71" s="44">
        <f t="shared" si="14"/>
        <v>500000</v>
      </c>
      <c r="D71" s="44">
        <f t="shared" si="14"/>
        <v>150000</v>
      </c>
      <c r="E71" s="54">
        <f t="shared" si="14"/>
        <v>30</v>
      </c>
      <c r="F71" s="23"/>
    </row>
    <row r="72" spans="1:8" s="24" customFormat="1" ht="36" customHeight="1" x14ac:dyDescent="0.3">
      <c r="A72" s="38" t="s">
        <v>86</v>
      </c>
      <c r="B72" s="22" t="s">
        <v>58</v>
      </c>
      <c r="C72" s="44">
        <v>500000</v>
      </c>
      <c r="D72" s="44">
        <v>150000</v>
      </c>
      <c r="E72" s="55">
        <v>30</v>
      </c>
      <c r="F72" s="23"/>
    </row>
    <row r="73" spans="1:8" s="28" customFormat="1" ht="33" customHeight="1" x14ac:dyDescent="0.3">
      <c r="A73" s="39"/>
      <c r="B73" s="25" t="s">
        <v>9</v>
      </c>
      <c r="C73" s="46">
        <f>SUM(C23+C48)</f>
        <v>2913046</v>
      </c>
      <c r="D73" s="47">
        <f>SUM(D23+D48)</f>
        <v>1235001.1599999999</v>
      </c>
      <c r="E73" s="56">
        <v>42.4</v>
      </c>
      <c r="F73" s="26"/>
      <c r="G73" s="27"/>
      <c r="H73" s="27"/>
    </row>
    <row r="74" spans="1:8" s="24" customFormat="1" x14ac:dyDescent="0.3">
      <c r="A74" s="29"/>
      <c r="B74" s="30"/>
      <c r="C74" s="31"/>
      <c r="D74" s="31"/>
      <c r="E74" s="23"/>
      <c r="F74" s="23"/>
    </row>
    <row r="78" spans="1:8" x14ac:dyDescent="0.3">
      <c r="A78" s="57"/>
      <c r="B78" s="57"/>
    </row>
  </sheetData>
  <mergeCells count="14">
    <mergeCell ref="A78:B78"/>
    <mergeCell ref="C1:E1"/>
    <mergeCell ref="C2:E2"/>
    <mergeCell ref="C8:E8"/>
    <mergeCell ref="C10:E10"/>
    <mergeCell ref="C20:C22"/>
    <mergeCell ref="D20:D22"/>
    <mergeCell ref="E20:E22"/>
    <mergeCell ref="A17:E17"/>
    <mergeCell ref="A20:A22"/>
    <mergeCell ref="B20:B22"/>
    <mergeCell ref="A18:E18"/>
    <mergeCell ref="C11:E11"/>
    <mergeCell ref="B15:F15"/>
  </mergeCells>
  <printOptions gridLinesSet="0"/>
  <pageMargins left="0.6692913385826772" right="0.19685039370078741" top="0.39370078740157483" bottom="0.19685039370078741" header="0" footer="0"/>
  <pageSetup paperSize="9" scale="55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Glavbuh</cp:lastModifiedBy>
  <cp:lastPrinted>2025-08-11T11:33:28Z</cp:lastPrinted>
  <dcterms:created xsi:type="dcterms:W3CDTF">1999-06-18T11:49:53Z</dcterms:created>
  <dcterms:modified xsi:type="dcterms:W3CDTF">2025-08-11T11:35:50Z</dcterms:modified>
</cp:coreProperties>
</file>